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งขลา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สงขลา!$A$1:$T$230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2" i="3" l="1"/>
  <c r="K222" i="3"/>
  <c r="D10" i="4" l="1"/>
  <c r="L10" i="4"/>
  <c r="R222" i="3" l="1"/>
  <c r="K10" i="4" s="1"/>
  <c r="P222" i="3" l="1"/>
  <c r="G10" i="4" s="1"/>
  <c r="N22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<sst xmlns="http://schemas.openxmlformats.org/spreadsheetml/2006/main" count="109" uniqueCount="81">
  <si>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</si>
  <si>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</si>
  <si>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</si>
  <si>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</si>
  <si>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</si>
  <si>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</si>
  <si>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</si>
  <si>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</si>
  <si>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</si>
  <si>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</si>
  <si>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</si>
  <si>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</si>
  <si>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</si>
  <si>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</si>
  <si>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</si>
  <si>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</si>
  <si>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</si>
  <si>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</si>
  <si>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</si>
  <si>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</si>
  <si>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</si>
  <si>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</si>
  <si>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</si>
  <si>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</si>
  <si>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</si>
  <si>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</si>
  <si>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</si>
  <si>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</si>
  <si>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</si>
  <si>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</si>
  <si>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</si>
  <si>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</si>
  <si>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</si>
  <si>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</si>
  <si>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</si>
  <si>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</si>
  <si>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</si>
  <si>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</si>
  <si>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</si>
  <si>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</si>
  <si>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</si>
  <si>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</si>
  <si>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</si>
  <si>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</si>
  <si>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</si>
  <si>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</si>
  <si>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</si>
  <si>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</si>
  <si>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</si>
  <si>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</si>
  <si>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</si>
  <si>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</si>
  <si>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</si>
  <si>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</si>
  <si>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</si>
  <si>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</si>
  <si>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</si>
  <si>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</si>
  <si>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</si>
  <si>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</si>
  <si>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</si>
  <si>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</si>
  <si>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</si>
  <si>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</si>
  <si>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</si>
  <si>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</si>
  <si>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</si>
  <si>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</si>
  <si>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</si>
  <si>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</si>
  <si>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</si>
  <si>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</si>
  <si>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</si>
  <si>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</si>
  <si>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</si>
  <si>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</si>
  <si>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</si>
  <si>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</si>
  <si>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</si>
  <si>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</si>
  <si>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สงขลา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</si>
</sst>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4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6" customFormat="1" ht="17.25" x14ac:dyDescent="0.3">
      <c r="A222" s="114"/>
      <c r="B222" s="114"/>
      <c r="C222" s="114" t="s">
        <v>3</v>
      </c>
      <c r="D222" s="114"/>
      <c r="E222" s="114"/>
      <c r="F222" s="114"/>
      <c r="G222" s="114"/>
      <c r="H222" s="115"/>
      <c r="I222" s="115"/>
      <c r="J222" s="115"/>
      <c r="K222" s="114">
        <f>COUNTIF(K8:K221,A228)</f>
        <v>0</v>
      </c>
      <c r="L222" s="114">
        <f>COUNTIF(L8:L221,A228)</f>
        <v>0</v>
      </c>
      <c r="M222" s="114"/>
      <c r="N222" s="114">
        <f>COUNTIF(N8:N221,A228)</f>
        <v>0</v>
      </c>
      <c r="O222" s="114"/>
      <c r="P222" s="114">
        <f>COUNTIF(P8:P221,A228)</f>
        <v>0</v>
      </c>
      <c r="Q222" s="114"/>
      <c r="R222" s="114">
        <f>COUNTIF(R8:R221,A229)</f>
        <v>0</v>
      </c>
      <c r="S222" s="114"/>
      <c r="T222" s="115"/>
    </row>
    <row r="223" spans="1:20" s="119" customFormat="1" ht="17.25" x14ac:dyDescent="0.3">
      <c r="A223" s="117"/>
      <c r="B223" s="117"/>
      <c r="C223" s="117"/>
      <c r="D223" s="117"/>
      <c r="E223" s="117"/>
      <c r="F223" s="117"/>
      <c r="G223" s="117"/>
      <c r="H223" s="118"/>
      <c r="I223" s="118"/>
      <c r="J223" s="118"/>
      <c r="K223" s="117"/>
      <c r="L223" s="117"/>
      <c r="M223" s="117"/>
      <c r="N223" s="117"/>
      <c r="O223" s="117"/>
      <c r="P223" s="117"/>
      <c r="Q223" s="117"/>
      <c r="R223" s="117"/>
      <c r="S223" s="117"/>
      <c r="T223" s="118"/>
    </row>
    <row r="224" spans="1:20" ht="21" x14ac:dyDescent="0.35">
      <c r="A224" s="120" t="s">
        <v>2</v>
      </c>
      <c r="B224" s="121"/>
      <c r="C224" s="121" t="s">
        <v>13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</row>
    <row r="225" spans="1:20" ht="21" x14ac:dyDescent="0.35">
      <c r="A225" s="67"/>
      <c r="B225" s="120"/>
      <c r="C225" s="122" t="s">
        <v>14</v>
      </c>
      <c r="D225" s="120"/>
      <c r="E225" s="120"/>
      <c r="F225" s="120"/>
      <c r="G225" s="120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</row>
    <row r="226" spans="1:20" ht="21" x14ac:dyDescent="0.35">
      <c r="A226" s="123"/>
      <c r="B226" s="123"/>
      <c r="C226" s="123" t="s">
        <v>16</v>
      </c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</row>
    <row r="227" spans="1:20" ht="21" x14ac:dyDescent="0.35">
      <c r="A227" s="123"/>
      <c r="B227" s="67"/>
      <c r="C227" s="123" t="s">
        <v>15</v>
      </c>
      <c r="D227" s="123"/>
      <c r="E227" s="123"/>
      <c r="F227" s="123"/>
      <c r="G227" s="67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</row>
    <row r="228" spans="1:20" ht="21" x14ac:dyDescent="0.35">
      <c r="A228" s="123" t="s">
        <v>64</v>
      </c>
      <c r="B228" s="120" t="s">
        <v>65</v>
      </c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</row>
    <row r="229" spans="1:20" ht="21" x14ac:dyDescent="0.35">
      <c r="A229" s="123" t="s">
        <v>75</v>
      </c>
      <c r="B229" s="120" t="s">
        <v>65</v>
      </c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</row>
    <row r="230" spans="1:20" ht="21" x14ac:dyDescent="0.35">
      <c r="A230" s="123"/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</row>
    <row r="231" spans="1:20" ht="18.75" x14ac:dyDescent="0.3">
      <c r="A231" s="124"/>
      <c r="B231" s="124"/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</row>
    <row r="232" spans="1:20" ht="21" x14ac:dyDescent="0.3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7"/>
      <c r="O232" s="127"/>
      <c r="P232" s="127"/>
      <c r="Q232" s="127"/>
      <c r="R232" s="127"/>
      <c r="S232" s="127"/>
    </row>
    <row r="233" spans="1:20" x14ac:dyDescent="0.25">
      <c r="A233" s="67"/>
      <c r="B233" s="67"/>
      <c r="C233" s="67"/>
      <c r="D233" s="67"/>
      <c r="E233" s="67"/>
      <c r="F233" s="67"/>
      <c r="G233" s="67"/>
    </row>
    <row r="234" spans="1:20" x14ac:dyDescent="0.25">
      <c r="A234" s="129"/>
      <c r="B234" s="129"/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  <c r="T234" s="129"/>
    </row>
  </sheetData>
  <sheetProtection sheet="1" objects="1" scenarios="1" sort="0" autoFilter="0" pivotTables="0"/>
  <mergeCells count="27">
    <mergeCell ref="A234:T234"/>
    <mergeCell ref="A231:T231"/>
    <mergeCell ref="A232:M23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3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J8:J221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H7" sqref="H7:H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214</v>
      </c>
      <c r="D10" s="7">
        <f>สงขลา!K222</f>
        <v>0</v>
      </c>
      <c r="E10" s="7">
        <f>สงขลา!L222</f>
        <v>0</v>
      </c>
      <c r="F10" s="7">
        <f>สงขลา!N222</f>
        <v>0</v>
      </c>
      <c r="G10" s="7">
        <f>สงขลา!P222</f>
        <v>0</v>
      </c>
      <c r="H10" s="11"/>
      <c r="I10" s="12"/>
      <c r="J10" s="12"/>
      <c r="K10" s="7">
        <f>สงขลา!R222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สงขลา</vt:lpstr>
      <vt:lpstr>ภาพรวมจังหวัด</vt:lpstr>
      <vt:lpstr>คำอธิบายเพิ่มเติม</vt:lpstr>
      <vt:lpstr>ภาพรวมจังหวัด!Print_Area</vt:lpstr>
      <vt:lpstr>สงขลา!Print_Area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2019-08-11T14:46:10Z</dcterms:modified>
</cp:coreProperties>
</file>